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ee525153395069f/1. Alcaldía 2026/04. Cesión/CESIÓN CTO 239-2026/Documentos cesión/"/>
    </mc:Choice>
  </mc:AlternateContent>
  <xr:revisionPtr revIDLastSave="21" documentId="8_{3AD04F9C-89A1-4F1E-B450-4C36ACC5D7BC}" xr6:coauthVersionLast="47" xr6:coauthVersionMax="47" xr10:uidLastSave="{90D7EAE8-4EAB-430F-9520-A1F91B829184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Print_Area" localSheetId="0">Sheet1!$A$1:$I$62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33" i="1" l="1"/>
  <c r="G31" i="1"/>
  <c r="G32" i="1"/>
  <c r="G35" i="1" l="1"/>
  <c r="G30" i="1"/>
  <c r="H38" i="1"/>
  <c r="H39" i="1" s="1"/>
  <c r="H41" i="1" s="1"/>
  <c r="G37" i="1" l="1"/>
  <c r="G38" i="1" s="1"/>
  <c r="G39" i="1" s="1"/>
  <c r="F41" i="1" s="1"/>
  <c r="E41" i="1" l="1"/>
  <c r="G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Johana Andrea Muñoz Bedoya</author>
  </authors>
  <commentList>
    <comment ref="B22" authorId="0" shapeId="0" xr:uid="{00000000-0006-0000-0000-000001000000}">
      <text>
        <r>
          <rPr>
            <b/>
            <sz val="10"/>
            <color rgb="FF000000"/>
            <rFont val="Tahoma"/>
            <family val="2"/>
          </rPr>
          <t>Johana Andrea Muñoz Bedoya: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<sst xmlns="http://schemas.openxmlformats.org/spreadsheetml/2006/main" count="56" uniqueCount="53">
  <si>
    <t>CERTIFICADO DE IDONEIDAD CONTRATO DE PRESTACIÓN DE SERVICIOS PROFESIONALES Y/O APOYO A LA GESTIÓN</t>
  </si>
  <si>
    <t>De acuerdo con lo establecido en el literal h) del numeral 4 del artículo 2 de la Ley 1150 de 2007 y el artículo 2.2.1.2.1.4.9 del Decreto 1082 de 2015, estos servicios se podrán contratar directamente con la persona que esté en capacidad de ejecutar el objeto de la contratación y que haya demostrado la idoneidad o la experiencia directamente relacionadas con las actividades a desarrollar.</t>
  </si>
  <si>
    <t>De conformidad con los requisitos señalados en los criterios para seleccionar al contratista del documento de estudios previos, se realiza la siguiente verificación (cuando aplique):</t>
  </si>
  <si>
    <t>Nombre completo del
futuro contratista:</t>
  </si>
  <si>
    <t>Documento de
identificación No.:</t>
  </si>
  <si>
    <t>Titulo bachiller, técnico, tecnólogo, profesional y/o número de semestres aprobados</t>
  </si>
  <si>
    <t xml:space="preserve">Terminación de materias </t>
  </si>
  <si>
    <t>Fecha de grado:</t>
  </si>
  <si>
    <t>Número Tarjeta y/o Matrícula Profesional :</t>
  </si>
  <si>
    <t>Título en modalidad
posgrado (especialización, maestría y/o doctorado):</t>
  </si>
  <si>
    <t>Objeto del contrato</t>
  </si>
  <si>
    <t>Perfil requerido</t>
  </si>
  <si>
    <t>Experiencia requerida</t>
  </si>
  <si>
    <t>EXPERIENCIA PROFESIONAL Y/O DE APOYO A LA GESTIÓN</t>
  </si>
  <si>
    <t>ENTIDAD Y/O CONTRATANTE</t>
  </si>
  <si>
    <t>FECHA DE INGRESO
(DD-MM-AA)</t>
  </si>
  <si>
    <t>FECHA DE RETIRO
(DD-MM-AA)</t>
  </si>
  <si>
    <t>TIEMPO EN DÍAS</t>
  </si>
  <si>
    <t>INFORMACIÓN DE LA EXPERIENCIA ACREDITADA</t>
  </si>
  <si>
    <t>TIEMPO TOTAL EN DÍAS</t>
  </si>
  <si>
    <t>SI ES PROFESIONAL</t>
  </si>
  <si>
    <t>TIEMPO TOTAL DE EXPERIENCIA</t>
  </si>
  <si>
    <t>TOTAL TIEMPO</t>
  </si>
  <si>
    <t>AÑOS</t>
  </si>
  <si>
    <t>MESES</t>
  </si>
  <si>
    <t>DÍAS</t>
  </si>
  <si>
    <t>XXXXXXXXXXXXXXXXX		                                                                           XXXXXXXXXXXXXXXXXX</t>
  </si>
  <si>
    <t>Gerente del Proyecto del Área	                                             Director / Subdirector/ Jefe de Oficina/Asesor despacho</t>
  </si>
  <si>
    <t>(aplica solo para el nivel central)	                                                       (aplica solo para el nivel central)</t>
  </si>
  <si>
    <t>Los profesionales que revisan y aprueban la verificación de experiencia e idoneidad certifican que una vez revisados los documentos soporte, el profesional y futuro contratista cumple con el perfil establecido en el estudio previo y en la resolución de honorarios establecidos por la Entidad.</t>
  </si>
  <si>
    <r>
      <t xml:space="preserve">OBSERVACIONES 
</t>
    </r>
    <r>
      <rPr>
        <sz val="9"/>
        <color theme="1"/>
        <rFont val="Garamond"/>
        <family val="1"/>
      </rPr>
      <t>(En esta casilla registre las observaciones que considere necesarias, ejemplo: Experiencia traslapada, experiencia desde la expedición de la TP, experiencia hasta la expedición de la certificación laboral, otra situación que amerite aclaración)</t>
    </r>
  </si>
  <si>
    <t>CARGO DESEMPEÑADO O NÚMERO DEL CONTRATO</t>
  </si>
  <si>
    <t>Fecha expedición Tarjeta y/o Matrícula Profesional:</t>
  </si>
  <si>
    <t>Código: GCO-GCI-F028
Versión: 04
Vigencia: 26 de julio de 2024 
Caso HOLA: 64148</t>
  </si>
  <si>
    <t>N/A</t>
  </si>
  <si>
    <t>DIEGO ALEJANDRO LOPEZ LOPEZ</t>
  </si>
  <si>
    <t>Alcalde Local de Santa Fe</t>
  </si>
  <si>
    <r>
      <t xml:space="preserve">EL </t>
    </r>
    <r>
      <rPr>
        <b/>
        <sz val="11"/>
        <color theme="1"/>
        <rFont val="Garamond"/>
        <family val="1"/>
      </rPr>
      <t>FONDO DE DESARROLLO LOCAL DE SANTA FE</t>
    </r>
  </si>
  <si>
    <t>Cuando se trate de una Cesión de contrato reemplazar por el siguiente párrafo:</t>
  </si>
  <si>
    <t>Requiere Ceder el Contrato No----------- cuyo objeto es “&lt;TRANSCRIBIR EL OBJETO DEL CONTRATO&gt;”.</t>
  </si>
  <si>
    <t xml:space="preserve">Analizado el formato de conocimiento persona natural y las consultas realizadas en las listas vinculantes para Colombia y en especial para las entidades públicas, se evidencia el cumplimiento con las regulaciones, los  lineamientos y políticas institucionales  relacionadas con anticorrupción, antisoborno, la prevención del Lavado de Activos y la prevención de la Financiación del Terrorismo. (Este parráfo aplica para el nivel central)  </t>
  </si>
  <si>
    <t xml:space="preserve">  </t>
  </si>
  <si>
    <t>Aprobó:Ricardo Molina -  Gerencia de Contaratación</t>
  </si>
  <si>
    <t>NO REQUIERE EXPERIENCIA.</t>
  </si>
  <si>
    <t>Elaboró: Christopher Silva G - Profesional de contratación</t>
  </si>
  <si>
    <t xml:space="preserve">Revisó: Gina Paola Cubillos- Profesional de contratación </t>
  </si>
  <si>
    <t>Requiere contratar a una persona con el fin de “	PRESTAR LOS SERVICIOS PROFESIONALES PARA LA PROMOCIÓN, ORIENTACIÓN Y FORTALECIMIENTO DE PROCESOS DE ACONDICIONAMIENTO FISICO, LA MOVILIZACIÓN Y PARTICIPACIÓN COMUNITARIA A TRAVÉS DE CONVOCATORIAS, ARTICULACIONES CON JUNTAS DE ACCIÓN COMUNAL Y GRUPOS LOCALES, Y EL IMPULSO DE ESPACIOS INCLUSIVOS QUE FORTALEZCAN LA COHESIÓN SOCIAL Y EL ACCESO A LA OFERTA INSTITUCIONAL RECREO DEPORTIVA”</t>
  </si>
  <si>
    <t>OSCAR ENRIQUE CASTRO HERNANDEZ</t>
  </si>
  <si>
    <t>LICENCIADO EN EDUCACIÓN FÍSICA</t>
  </si>
  <si>
    <t>TE74265</t>
  </si>
  <si>
    <t>PRESTAR LOS SERVICIOS PROFESIONALES PARA LA PROMOCIÓN, ORIENTACIÓN Y FORTALECIMIENTO DE PROCESOS DE ACONDICIONAMIENTO FISICO, LA MOVILIZACIÓN Y PARTICIPACIÓN COMUNITARIA A TRAVÉS DE CONVOCATORIAS, ARTICULACIONES CON JUNTAS DE ACCIÓN COMUNAL Y GRUPOS LOCALES, Y EL IMPULSO DE ESPACIOS INCLUSIVOS QUE FORTALEZCAN LA COHESIÓN SOCIAL Y EL ACCESO A LA OFERTA INSTITUCIONAL RECREO DEPORTIVA</t>
  </si>
  <si>
    <t>EQUIVALENCIA: De conformidad con la Resolución 1124 de 2024 de la Secretaría Distrital de Gobierno se aplica Equivalencia; NIVEL ACADEMICO: PROFESIONAL; PROFESION(ES): LICENCIATURA EN CIENCIAS DEL DEPORTE,ENTRENAMIENTO DEPORTIVO,ADMINISTRACIÓN DEPORTIVA, CIENCIAS DEL DEPORTE Y LA EDUCACIÓN FÍSICA,PROFESIONAL EN CULTURA FÍSICA, DEPORTE Y RECREACIÓN,FISIOTERAPIA, ADMINISTRACIÓN DE EMPRESAS,ADMINISTRACIÓN PÚBLICA, PSICOLOGÍA,POLITÓLOGO,CIENCIAS DEL DEPORTE; OBSERVACION(ES): Título profesional en áreas del conocimiento o (NBC) núcleo básico del conocimiento o campo amplio del conocimiento en: Ciencias del deporte, Ciencias sociales o ciencias políticas o ciencias humanas o ciencias de la educación o ciencias de la salud o ciencias económicas o ciencias ambientales y/o financieras o derecho o áreas administrativas o ingenierías y/o afines al objeto a contratar</t>
  </si>
  <si>
    <t>Dada en Bogotá, D.C., a los 26 días del mes de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</si>
</sst>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Times New Roman"/>
      <family val="1"/>
    </font>
    <font>
      <b/>
      <sz val="11"/>
      <color rgb="FF000000"/>
      <name val="Garamond"/>
      <family val="1"/>
    </font>
    <font>
      <b/>
      <sz val="11"/>
      <name val="Garamond"/>
      <family val="1"/>
    </font>
    <font>
      <sz val="11"/>
      <color theme="1"/>
      <name val="Garamond"/>
      <family val="1"/>
    </font>
    <font>
      <sz val="10"/>
      <color theme="1"/>
      <name val="Times New Roman"/>
      <family val="1"/>
    </font>
    <font>
      <b/>
      <sz val="11"/>
      <color theme="1"/>
      <name val="Garamond"/>
      <family val="1"/>
    </font>
    <font>
      <sz val="11"/>
      <color indexed="8"/>
      <name val="Calibri"/>
      <family val="2"/>
    </font>
    <font>
      <sz val="14"/>
      <color theme="1"/>
      <name val="Garamond"/>
      <family val="1"/>
    </font>
    <font>
      <b/>
      <sz val="12"/>
      <color theme="1"/>
      <name val="Garamond"/>
      <family val="1"/>
    </font>
    <font>
      <b/>
      <sz val="10"/>
      <color theme="1"/>
      <name val="Garamond"/>
      <family val="1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7"/>
      <name val="Garamond"/>
      <family val="1"/>
    </font>
    <font>
      <sz val="7"/>
      <name val="Times New Roman"/>
      <family val="1"/>
    </font>
    <font>
      <sz val="9"/>
      <color theme="1"/>
      <name val="Garamond"/>
      <family val="1"/>
    </font>
    <font>
      <b/>
      <sz val="10"/>
      <color theme="1"/>
      <name val="Times New Roman"/>
      <family val="1"/>
    </font>
    <font>
      <b/>
      <sz val="12"/>
      <color theme="1"/>
      <name val="Arial Narrow"/>
      <family val="2"/>
    </font>
    <font>
      <sz val="10"/>
      <color theme="1"/>
      <name val="Garamond"/>
      <family val="1"/>
    </font>
    <font>
      <sz val="8"/>
      <color theme="1"/>
      <name val="Garamond"/>
      <family val="1"/>
    </font>
    <font>
      <sz val="12"/>
      <color theme="1"/>
      <name val="Garamond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05">
    <xf numFmtId="0" fontId="0" fillId="0" borderId="0" xfId="0"/>
    <xf numFmtId="0" fontId="7" fillId="0" borderId="6" xfId="1" applyFont="1" applyBorder="1" applyAlignment="1">
      <alignment horizontal="center" vertical="top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0" fillId="0" borderId="37" xfId="0" applyBorder="1"/>
    <xf numFmtId="0" fontId="0" fillId="0" borderId="38" xfId="0" applyBorder="1"/>
    <xf numFmtId="0" fontId="7" fillId="0" borderId="14" xfId="1" applyFont="1" applyBorder="1" applyAlignment="1">
      <alignment horizontal="center" vertical="top"/>
    </xf>
    <xf numFmtId="0" fontId="8" fillId="0" borderId="44" xfId="1" applyFont="1" applyBorder="1" applyAlignment="1">
      <alignment horizontal="center" vertical="center" wrapText="1"/>
    </xf>
    <xf numFmtId="0" fontId="8" fillId="0" borderId="43" xfId="1" applyFont="1" applyBorder="1" applyAlignment="1">
      <alignment horizontal="center" vertical="center" wrapText="1"/>
    </xf>
    <xf numFmtId="0" fontId="4" fillId="0" borderId="35" xfId="0" applyFont="1" applyBorder="1"/>
    <xf numFmtId="0" fontId="8" fillId="0" borderId="1" xfId="1" applyFont="1" applyBorder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0" fontId="4" fillId="0" borderId="3" xfId="0" applyFont="1" applyBorder="1"/>
    <xf numFmtId="0" fontId="4" fillId="0" borderId="0" xfId="0" applyFont="1"/>
    <xf numFmtId="14" fontId="19" fillId="0" borderId="14" xfId="0" applyNumberFormat="1" applyFont="1" applyBorder="1" applyAlignment="1">
      <alignment horizontal="center" vertical="center"/>
    </xf>
    <xf numFmtId="14" fontId="19" fillId="0" borderId="40" xfId="1" applyNumberFormat="1" applyFont="1" applyBorder="1" applyAlignment="1">
      <alignment horizontal="center" vertical="center"/>
    </xf>
    <xf numFmtId="0" fontId="20" fillId="0" borderId="36" xfId="0" applyFont="1" applyBorder="1"/>
    <xf numFmtId="0" fontId="3" fillId="0" borderId="3" xfId="0" applyFont="1" applyBorder="1" applyAlignment="1">
      <alignment horizontal="justify" vertical="top" wrapText="1"/>
    </xf>
    <xf numFmtId="0" fontId="4" fillId="0" borderId="0" xfId="0" applyFont="1" applyAlignment="1">
      <alignment wrapText="1"/>
    </xf>
    <xf numFmtId="0" fontId="8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8" fillId="0" borderId="42" xfId="1" applyFont="1" applyBorder="1" applyAlignment="1">
      <alignment horizontal="center" vertical="center" wrapText="1"/>
    </xf>
    <xf numFmtId="0" fontId="8" fillId="0" borderId="43" xfId="1" applyFont="1" applyBorder="1" applyAlignment="1">
      <alignment horizontal="center" vertical="center" wrapText="1"/>
    </xf>
    <xf numFmtId="0" fontId="9" fillId="0" borderId="44" xfId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wrapText="1"/>
    </xf>
    <xf numFmtId="0" fontId="17" fillId="0" borderId="40" xfId="1" applyFont="1" applyBorder="1" applyAlignment="1">
      <alignment vertical="center" wrapText="1"/>
    </xf>
    <xf numFmtId="14" fontId="18" fillId="0" borderId="40" xfId="1" applyNumberFormat="1" applyFont="1" applyBorder="1" applyAlignment="1">
      <alignment horizontal="center" vertical="center"/>
    </xf>
    <xf numFmtId="0" fontId="18" fillId="0" borderId="14" xfId="1" applyFont="1" applyBorder="1" applyAlignment="1">
      <alignment horizontal="left" vertical="top" wrapText="1"/>
    </xf>
    <xf numFmtId="0" fontId="7" fillId="0" borderId="41" xfId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5" xfId="0" applyFont="1" applyBorder="1" applyAlignment="1">
      <alignment wrapText="1"/>
    </xf>
    <xf numFmtId="0" fontId="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wrapText="1"/>
    </xf>
    <xf numFmtId="3" fontId="3" fillId="0" borderId="2" xfId="0" applyNumberFormat="1" applyFont="1" applyBorder="1" applyAlignment="1">
      <alignment horizontal="left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18" fillId="0" borderId="6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35" xfId="0" applyFont="1" applyBorder="1" applyAlignment="1">
      <alignment horizontal="center" wrapText="1"/>
    </xf>
    <xf numFmtId="0" fontId="5" fillId="0" borderId="3" xfId="0" applyFont="1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2" fillId="0" borderId="30" xfId="0" applyFont="1" applyBorder="1" applyAlignment="1">
      <alignment vertical="center" wrapText="1"/>
    </xf>
    <xf numFmtId="0" fontId="13" fillId="0" borderId="32" xfId="0" applyFont="1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 applyAlignment="1">
      <alignment horizontal="center"/>
    </xf>
    <xf numFmtId="0" fontId="0" fillId="0" borderId="33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35" xfId="0" applyBorder="1" applyAlignment="1">
      <alignment wrapText="1"/>
    </xf>
    <xf numFmtId="0" fontId="5" fillId="0" borderId="0" xfId="0" applyFont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wrapText="1"/>
    </xf>
    <xf numFmtId="0" fontId="19" fillId="0" borderId="4" xfId="1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0" fontId="19" fillId="0" borderId="6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 wrapText="1"/>
    </xf>
    <xf numFmtId="0" fontId="19" fillId="0" borderId="7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wrapText="1"/>
    </xf>
    <xf numFmtId="0" fontId="8" fillId="0" borderId="9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19" fillId="0" borderId="10" xfId="1" applyFont="1" applyBorder="1" applyAlignment="1">
      <alignment horizontal="center" vertical="center" wrapText="1"/>
    </xf>
    <xf numFmtId="0" fontId="19" fillId="0" borderId="11" xfId="1" applyFont="1" applyBorder="1" applyAlignment="1">
      <alignment horizontal="center" vertical="center" wrapText="1"/>
    </xf>
    <xf numFmtId="0" fontId="19" fillId="0" borderId="12" xfId="1" applyFont="1" applyBorder="1" applyAlignment="1">
      <alignment horizontal="center" vertical="center" wrapText="1"/>
    </xf>
    <xf numFmtId="0" fontId="19" fillId="0" borderId="33" xfId="1" applyFont="1" applyBorder="1" applyAlignment="1">
      <alignment horizontal="center" vertical="center"/>
    </xf>
    <xf numFmtId="0" fontId="19" fillId="0" borderId="13" xfId="1" applyFont="1" applyBorder="1" applyAlignment="1">
      <alignment horizontal="center" vertical="center"/>
    </xf>
    <xf numFmtId="0" fontId="19" fillId="0" borderId="34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35" xfId="1" applyFont="1" applyBorder="1" applyAlignment="1">
      <alignment horizontal="center" vertical="center" wrapText="1"/>
    </xf>
    <xf numFmtId="14" fontId="3" fillId="0" borderId="23" xfId="0" applyNumberFormat="1" applyFont="1" applyBorder="1" applyAlignment="1">
      <alignment horizontal="left" vertical="top" wrapText="1"/>
    </xf>
    <xf numFmtId="14" fontId="3" fillId="0" borderId="2" xfId="0" applyNumberFormat="1" applyFont="1" applyBorder="1" applyAlignment="1">
      <alignment horizontal="left" vertical="top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297656</xdr:colOff>
      <xdr:row>0</xdr:row>
      <xdr:rowOff>0</xdr:rowOff>
    </xdr:from>
    <xdr:ext cx="2013033" cy="734444"/>
    <xdr:pic>
      <xdr:nvPicPr>
        <xdr:cNvPr id="2" name="Imagen 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656" y="0"/>
          <a:ext cx="2013033" cy="73444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2"/>
  <sheetViews>
    <sheetView tabSelected="1" topLeftCell="A43" zoomScaleNormal="100" zoomScalePageLayoutView="80" workbookViewId="0">
      <selection activeCell="D64" sqref="D64"/>
    </sheetView>
  </sheetViews>
  <sheetFormatPr baseColWidth="10" defaultColWidth="9" defaultRowHeight="12.75" x14ac:dyDescent="0.2"/>
  <cols>
    <col min="1" max="1" width="26.33203125" customWidth="1"/>
    <col min="2" max="2" width="5.33203125" customWidth="1"/>
    <col min="3" max="3" width="8.6640625" customWidth="1"/>
    <col min="4" max="4" width="22" customWidth="1"/>
    <col min="5" max="5" width="20.33203125" customWidth="1"/>
    <col min="6" max="6" width="19.33203125" customWidth="1"/>
    <col min="7" max="7" width="18.1640625" customWidth="1"/>
    <col min="8" max="8" width="22" customWidth="1"/>
    <col min="9" max="9" width="26.83203125" customWidth="1"/>
  </cols>
  <sheetData>
    <row r="1" spans="1:9" ht="30.75" customHeight="1" x14ac:dyDescent="0.2">
      <c r="A1" s="51"/>
      <c r="B1" s="52"/>
      <c r="C1" s="52"/>
      <c r="D1" s="52"/>
      <c r="E1" s="53"/>
      <c r="F1" s="57" t="s">
        <v>0</v>
      </c>
      <c r="G1" s="58"/>
      <c r="H1" s="59"/>
      <c r="I1" s="63" t="s">
        <v>33</v>
      </c>
    </row>
    <row r="2" spans="1:9" ht="27.95" customHeight="1" x14ac:dyDescent="0.2">
      <c r="A2" s="54"/>
      <c r="B2" s="55"/>
      <c r="C2" s="55"/>
      <c r="D2" s="55"/>
      <c r="E2" s="56"/>
      <c r="F2" s="60"/>
      <c r="G2" s="61"/>
      <c r="H2" s="62"/>
      <c r="I2" s="64"/>
    </row>
    <row r="3" spans="1:9" ht="27.95" customHeight="1" x14ac:dyDescent="0.2">
      <c r="A3" s="71"/>
      <c r="B3" s="72"/>
      <c r="C3" s="72"/>
      <c r="D3" s="72"/>
      <c r="E3" s="72"/>
      <c r="F3" s="72"/>
      <c r="G3" s="72"/>
      <c r="H3" s="72"/>
      <c r="I3" s="73"/>
    </row>
    <row r="4" spans="1:9" ht="30" customHeight="1" x14ac:dyDescent="0.2">
      <c r="A4" s="74" t="s">
        <v>37</v>
      </c>
      <c r="B4" s="75"/>
      <c r="C4" s="75"/>
      <c r="D4" s="75"/>
      <c r="E4" s="75"/>
      <c r="F4" s="75"/>
      <c r="G4" s="75"/>
      <c r="H4" s="75"/>
      <c r="I4" s="76"/>
    </row>
    <row r="5" spans="1:9" x14ac:dyDescent="0.2">
      <c r="A5" s="65"/>
      <c r="B5" s="66"/>
      <c r="C5" s="66"/>
      <c r="D5" s="66"/>
      <c r="E5" s="66"/>
      <c r="F5" s="66"/>
      <c r="G5" s="66"/>
      <c r="H5" s="66"/>
      <c r="I5" s="67"/>
    </row>
    <row r="6" spans="1:9" ht="60.75" customHeight="1" x14ac:dyDescent="0.2">
      <c r="A6" s="21" t="s">
        <v>46</v>
      </c>
      <c r="B6" s="22"/>
      <c r="C6" s="22"/>
      <c r="D6" s="22"/>
      <c r="E6" s="22"/>
      <c r="F6" s="22"/>
      <c r="G6" s="22"/>
      <c r="H6" s="22"/>
      <c r="I6" s="37"/>
    </row>
    <row r="7" spans="1:9" x14ac:dyDescent="0.2">
      <c r="A7" s="68"/>
      <c r="B7" s="69"/>
      <c r="C7" s="69"/>
      <c r="D7" s="69"/>
      <c r="E7" s="69"/>
      <c r="F7" s="69"/>
      <c r="G7" s="69"/>
      <c r="H7" s="69"/>
      <c r="I7" s="70"/>
    </row>
    <row r="8" spans="1:9" ht="15" hidden="1" customHeight="1" x14ac:dyDescent="0.2">
      <c r="A8" s="21" t="s">
        <v>38</v>
      </c>
      <c r="B8" s="22"/>
      <c r="C8" s="22"/>
      <c r="D8" s="22"/>
      <c r="E8" s="22"/>
      <c r="F8" s="22"/>
      <c r="G8" s="22"/>
      <c r="H8" s="22"/>
      <c r="I8" s="13"/>
    </row>
    <row r="9" spans="1:9" hidden="1" x14ac:dyDescent="0.2">
      <c r="A9" s="68"/>
      <c r="B9" s="69"/>
      <c r="C9" s="69"/>
      <c r="D9" s="69"/>
      <c r="E9" s="69"/>
      <c r="F9" s="69"/>
      <c r="G9" s="69"/>
      <c r="H9" s="69"/>
      <c r="I9" s="70"/>
    </row>
    <row r="10" spans="1:9" ht="30" hidden="1" customHeight="1" x14ac:dyDescent="0.2">
      <c r="A10" s="21" t="s">
        <v>39</v>
      </c>
      <c r="B10" s="22"/>
      <c r="C10" s="22"/>
      <c r="D10" s="22"/>
      <c r="E10" s="22"/>
      <c r="F10" s="22"/>
      <c r="G10" s="22"/>
      <c r="H10" s="22"/>
      <c r="I10" s="37"/>
    </row>
    <row r="11" spans="1:9" ht="51.75" customHeight="1" x14ac:dyDescent="0.2">
      <c r="A11" s="21" t="s">
        <v>1</v>
      </c>
      <c r="B11" s="22"/>
      <c r="C11" s="22"/>
      <c r="D11" s="22"/>
      <c r="E11" s="22"/>
      <c r="F11" s="22"/>
      <c r="G11" s="22"/>
      <c r="H11" s="22"/>
      <c r="I11" s="37"/>
    </row>
    <row r="12" spans="1:9" x14ac:dyDescent="0.2">
      <c r="A12" s="68"/>
      <c r="B12" s="69"/>
      <c r="C12" s="69"/>
      <c r="D12" s="69"/>
      <c r="E12" s="69"/>
      <c r="F12" s="69"/>
      <c r="G12" s="69"/>
      <c r="H12" s="69"/>
      <c r="I12" s="70"/>
    </row>
    <row r="13" spans="1:9" ht="45" customHeight="1" thickBot="1" x14ac:dyDescent="0.25">
      <c r="A13" s="36" t="s">
        <v>2</v>
      </c>
      <c r="B13" s="22"/>
      <c r="C13" s="22"/>
      <c r="D13" s="22"/>
      <c r="E13" s="22"/>
      <c r="F13" s="22"/>
      <c r="G13" s="22"/>
      <c r="H13" s="22"/>
      <c r="I13" s="37"/>
    </row>
    <row r="14" spans="1:9" ht="30.75" thickBot="1" x14ac:dyDescent="0.25">
      <c r="A14" s="2" t="s">
        <v>3</v>
      </c>
      <c r="B14" s="38" t="s">
        <v>47</v>
      </c>
      <c r="C14" s="39"/>
      <c r="D14" s="39"/>
      <c r="E14" s="39"/>
      <c r="F14" s="39"/>
      <c r="G14" s="39"/>
      <c r="H14" s="39"/>
      <c r="I14" s="31"/>
    </row>
    <row r="15" spans="1:9" ht="30.75" thickBot="1" x14ac:dyDescent="0.25">
      <c r="A15" s="3" t="s">
        <v>4</v>
      </c>
      <c r="B15" s="40">
        <v>1233510414</v>
      </c>
      <c r="C15" s="31"/>
      <c r="D15" s="31"/>
      <c r="E15" s="31"/>
      <c r="F15" s="31"/>
      <c r="G15" s="31"/>
      <c r="H15" s="31"/>
      <c r="I15" s="31"/>
    </row>
    <row r="16" spans="1:9" ht="60.75" thickBot="1" x14ac:dyDescent="0.25">
      <c r="A16" s="3" t="s">
        <v>5</v>
      </c>
      <c r="B16" s="30" t="s">
        <v>48</v>
      </c>
      <c r="C16" s="31"/>
      <c r="D16" s="31"/>
      <c r="E16" s="31"/>
      <c r="F16" s="31"/>
      <c r="G16" s="31"/>
      <c r="H16" s="31"/>
      <c r="I16" s="31"/>
    </row>
    <row r="17" spans="1:9" ht="15.75" thickBot="1" x14ac:dyDescent="0.25">
      <c r="A17" s="3" t="s">
        <v>6</v>
      </c>
      <c r="B17" s="30" t="s">
        <v>34</v>
      </c>
      <c r="C17" s="31"/>
      <c r="D17" s="31"/>
      <c r="E17" s="31"/>
      <c r="F17" s="31"/>
      <c r="G17" s="31"/>
      <c r="H17" s="31"/>
      <c r="I17" s="31"/>
    </row>
    <row r="18" spans="1:9" ht="15.75" thickBot="1" x14ac:dyDescent="0.25">
      <c r="A18" s="3" t="s">
        <v>7</v>
      </c>
      <c r="B18" s="103">
        <v>44639</v>
      </c>
      <c r="C18" s="79"/>
      <c r="D18" s="79"/>
      <c r="E18" s="79"/>
      <c r="F18" s="79"/>
      <c r="G18" s="79"/>
      <c r="H18" s="79"/>
      <c r="I18" s="80"/>
    </row>
    <row r="19" spans="1:9" ht="30.75" thickBot="1" x14ac:dyDescent="0.25">
      <c r="A19" s="3" t="s">
        <v>8</v>
      </c>
      <c r="B19" s="30" t="s">
        <v>49</v>
      </c>
      <c r="C19" s="31"/>
      <c r="D19" s="31"/>
      <c r="E19" s="31"/>
      <c r="F19" s="31"/>
      <c r="G19" s="31"/>
      <c r="H19" s="31"/>
      <c r="I19" s="31"/>
    </row>
    <row r="20" spans="1:9" ht="45.75" thickBot="1" x14ac:dyDescent="0.25">
      <c r="A20" s="5" t="s">
        <v>32</v>
      </c>
      <c r="B20" s="104">
        <v>45736</v>
      </c>
      <c r="C20" s="31"/>
      <c r="D20" s="31"/>
      <c r="E20" s="31"/>
      <c r="F20" s="31"/>
      <c r="G20" s="31"/>
      <c r="H20" s="31"/>
      <c r="I20" s="31"/>
    </row>
    <row r="21" spans="1:9" ht="46.5" thickTop="1" thickBot="1" x14ac:dyDescent="0.25">
      <c r="A21" s="6" t="s">
        <v>9</v>
      </c>
      <c r="B21" s="30" t="s">
        <v>34</v>
      </c>
      <c r="C21" s="31"/>
      <c r="D21" s="31"/>
      <c r="E21" s="31"/>
      <c r="F21" s="31"/>
      <c r="G21" s="31"/>
      <c r="H21" s="31"/>
      <c r="I21" s="31"/>
    </row>
    <row r="22" spans="1:9" ht="16.5" thickTop="1" thickBot="1" x14ac:dyDescent="0.25">
      <c r="A22" s="7" t="s">
        <v>7</v>
      </c>
      <c r="B22" s="30" t="s">
        <v>34</v>
      </c>
      <c r="C22" s="31"/>
      <c r="D22" s="31"/>
      <c r="E22" s="31"/>
      <c r="F22" s="31"/>
      <c r="G22" s="31"/>
      <c r="H22" s="31"/>
      <c r="I22" s="31"/>
    </row>
    <row r="23" spans="1:9" ht="13.5" thickBot="1" x14ac:dyDescent="0.25">
      <c r="A23" s="68"/>
      <c r="B23" s="69"/>
      <c r="C23" s="69"/>
      <c r="D23" s="69"/>
      <c r="E23" s="69"/>
      <c r="F23" s="69"/>
      <c r="G23" s="69"/>
      <c r="H23" s="69"/>
      <c r="I23" s="70"/>
    </row>
    <row r="24" spans="1:9" ht="80.25" customHeight="1" thickBot="1" x14ac:dyDescent="0.25">
      <c r="A24" s="2" t="s">
        <v>10</v>
      </c>
      <c r="B24" s="21" t="s">
        <v>50</v>
      </c>
      <c r="C24" s="22"/>
      <c r="D24" s="22"/>
      <c r="E24" s="22"/>
      <c r="F24" s="22"/>
      <c r="G24" s="22"/>
      <c r="H24" s="22"/>
      <c r="I24" s="22"/>
    </row>
    <row r="25" spans="1:9" ht="122.25" customHeight="1" thickBot="1" x14ac:dyDescent="0.25">
      <c r="A25" s="3" t="s">
        <v>11</v>
      </c>
      <c r="B25" s="21" t="s">
        <v>51</v>
      </c>
      <c r="C25" s="22"/>
      <c r="D25" s="22"/>
      <c r="E25" s="22"/>
      <c r="F25" s="22"/>
      <c r="G25" s="22"/>
      <c r="H25" s="22"/>
      <c r="I25" s="22"/>
    </row>
    <row r="26" spans="1:9" ht="15.75" customHeight="1" thickBot="1" x14ac:dyDescent="0.25">
      <c r="A26" s="4" t="s">
        <v>12</v>
      </c>
      <c r="B26" s="21" t="s">
        <v>43</v>
      </c>
      <c r="C26" s="22"/>
      <c r="D26" s="22"/>
      <c r="E26" s="22"/>
      <c r="F26" s="22"/>
      <c r="G26" s="22"/>
      <c r="H26" s="22"/>
      <c r="I26" s="22"/>
    </row>
    <row r="27" spans="1:9" ht="15.75" thickBot="1" x14ac:dyDescent="0.25">
      <c r="A27" s="41"/>
      <c r="B27" s="42"/>
      <c r="C27" s="42"/>
      <c r="D27" s="42"/>
      <c r="E27" s="42"/>
      <c r="F27" s="42"/>
      <c r="G27" s="42"/>
      <c r="H27" s="42"/>
      <c r="I27" s="43"/>
    </row>
    <row r="28" spans="1:9" ht="16.5" thickBot="1" x14ac:dyDescent="0.25">
      <c r="A28" s="23" t="s">
        <v>13</v>
      </c>
      <c r="B28" s="24"/>
      <c r="C28" s="24"/>
      <c r="D28" s="24"/>
      <c r="E28" s="24"/>
      <c r="F28" s="24"/>
      <c r="G28" s="24"/>
      <c r="H28" s="24"/>
      <c r="I28" s="25"/>
    </row>
    <row r="29" spans="1:9" ht="77.099999999999994" customHeight="1" thickBot="1" x14ac:dyDescent="0.25">
      <c r="A29" s="26" t="s">
        <v>14</v>
      </c>
      <c r="B29" s="27"/>
      <c r="C29" s="27" t="s">
        <v>31</v>
      </c>
      <c r="D29" s="27"/>
      <c r="E29" s="11" t="s">
        <v>15</v>
      </c>
      <c r="F29" s="12" t="s">
        <v>16</v>
      </c>
      <c r="G29" s="11" t="s">
        <v>17</v>
      </c>
      <c r="H29" s="28" t="s">
        <v>30</v>
      </c>
      <c r="I29" s="29"/>
    </row>
    <row r="30" spans="1:9" ht="18.75" customHeight="1" x14ac:dyDescent="0.2">
      <c r="A30" s="32"/>
      <c r="B30" s="32"/>
      <c r="C30" s="33"/>
      <c r="D30" s="33"/>
      <c r="E30" s="18"/>
      <c r="F30" s="19"/>
      <c r="G30" s="10">
        <f t="shared" ref="G30:G35" si="0">DAYS360(E30,F30,0)</f>
        <v>0</v>
      </c>
      <c r="H30" s="34"/>
      <c r="I30" s="35"/>
    </row>
    <row r="31" spans="1:9" ht="18" hidden="1" customHeight="1" x14ac:dyDescent="0.2">
      <c r="A31" s="32"/>
      <c r="B31" s="32"/>
      <c r="C31" s="33"/>
      <c r="D31" s="33"/>
      <c r="E31" s="18"/>
      <c r="F31" s="19"/>
      <c r="G31" s="1">
        <f t="shared" si="0"/>
        <v>0</v>
      </c>
      <c r="H31" s="44"/>
      <c r="I31" s="45"/>
    </row>
    <row r="32" spans="1:9" ht="18.75" hidden="1" customHeight="1" x14ac:dyDescent="0.2">
      <c r="A32" s="32"/>
      <c r="B32" s="32"/>
      <c r="C32" s="33"/>
      <c r="D32" s="33"/>
      <c r="E32" s="18"/>
      <c r="F32" s="19"/>
      <c r="G32" s="1">
        <f t="shared" si="0"/>
        <v>0</v>
      </c>
      <c r="H32" s="44"/>
      <c r="I32" s="45"/>
    </row>
    <row r="33" spans="1:9" ht="17.25" hidden="1" customHeight="1" x14ac:dyDescent="0.2">
      <c r="A33" s="32"/>
      <c r="B33" s="32"/>
      <c r="C33" s="33"/>
      <c r="D33" s="33"/>
      <c r="E33" s="18"/>
      <c r="F33" s="19"/>
      <c r="G33" s="1">
        <f t="shared" si="0"/>
        <v>0</v>
      </c>
      <c r="H33" s="44"/>
      <c r="I33" s="45"/>
    </row>
    <row r="34" spans="1:9" ht="17.25" hidden="1" customHeight="1" x14ac:dyDescent="0.2">
      <c r="A34" s="32"/>
      <c r="B34" s="32"/>
      <c r="C34" s="33"/>
      <c r="D34" s="33"/>
      <c r="E34" s="18"/>
      <c r="F34" s="19"/>
      <c r="G34" s="1">
        <f t="shared" si="0"/>
        <v>0</v>
      </c>
      <c r="H34" s="44"/>
      <c r="I34" s="45"/>
    </row>
    <row r="35" spans="1:9" ht="22.5" hidden="1" customHeight="1" x14ac:dyDescent="0.2">
      <c r="A35" s="32"/>
      <c r="B35" s="32"/>
      <c r="C35" s="33"/>
      <c r="D35" s="33"/>
      <c r="E35" s="18"/>
      <c r="F35" s="19"/>
      <c r="G35" s="1">
        <f t="shared" si="0"/>
        <v>0</v>
      </c>
      <c r="H35" s="81"/>
      <c r="I35" s="82"/>
    </row>
    <row r="36" spans="1:9" ht="16.5" thickBot="1" x14ac:dyDescent="0.25">
      <c r="A36" s="97"/>
      <c r="B36" s="98"/>
      <c r="C36" s="98"/>
      <c r="D36" s="98"/>
      <c r="E36" s="98"/>
      <c r="F36" s="98"/>
      <c r="G36" s="98"/>
      <c r="H36" s="98"/>
      <c r="I36" s="99"/>
    </row>
    <row r="37" spans="1:9" ht="15.75" x14ac:dyDescent="0.25">
      <c r="A37" s="83" t="s">
        <v>18</v>
      </c>
      <c r="B37" s="83"/>
      <c r="C37" s="84" t="s">
        <v>19</v>
      </c>
      <c r="D37" s="84"/>
      <c r="E37" s="84"/>
      <c r="F37" s="84"/>
      <c r="G37" s="85">
        <f>SUM(G30:G35)</f>
        <v>0</v>
      </c>
      <c r="H37" s="86"/>
      <c r="I37" s="87"/>
    </row>
    <row r="38" spans="1:9" ht="15.75" x14ac:dyDescent="0.25">
      <c r="A38" s="83"/>
      <c r="B38" s="83"/>
      <c r="C38" s="84" t="s">
        <v>20</v>
      </c>
      <c r="D38" s="84"/>
      <c r="E38" s="84"/>
      <c r="F38" s="84"/>
      <c r="G38" s="88">
        <f>G37</f>
        <v>0</v>
      </c>
      <c r="H38" s="89">
        <f>H37</f>
        <v>0</v>
      </c>
      <c r="I38" s="90"/>
    </row>
    <row r="39" spans="1:9" ht="29.25" customHeight="1" x14ac:dyDescent="0.25">
      <c r="A39" s="83"/>
      <c r="B39" s="83"/>
      <c r="C39" s="84" t="s">
        <v>21</v>
      </c>
      <c r="D39" s="84"/>
      <c r="E39" s="84"/>
      <c r="F39" s="84"/>
      <c r="G39" s="88">
        <f>G38</f>
        <v>0</v>
      </c>
      <c r="H39" s="89">
        <f>H38</f>
        <v>0</v>
      </c>
      <c r="I39" s="90"/>
    </row>
    <row r="40" spans="1:9" ht="15.75" x14ac:dyDescent="0.25">
      <c r="A40" s="83"/>
      <c r="B40" s="83"/>
      <c r="C40" s="83" t="s">
        <v>22</v>
      </c>
      <c r="D40" s="83"/>
      <c r="E40" s="14" t="s">
        <v>23</v>
      </c>
      <c r="F40" s="14" t="s">
        <v>24</v>
      </c>
      <c r="G40" s="91" t="s">
        <v>25</v>
      </c>
      <c r="H40" s="92"/>
      <c r="I40" s="93"/>
    </row>
    <row r="41" spans="1:9" ht="16.5" thickBot="1" x14ac:dyDescent="0.3">
      <c r="A41" s="83"/>
      <c r="B41" s="83"/>
      <c r="C41" s="83"/>
      <c r="D41" s="83"/>
      <c r="E41" s="15">
        <f>ROUNDDOWN((ROUNDDOWN(G39/30,0)/12),0)</f>
        <v>0</v>
      </c>
      <c r="F41" s="15">
        <f>MOD((ROUNDDOWN(G39/30,0)),12)</f>
        <v>0</v>
      </c>
      <c r="G41" s="94">
        <f>MOD(G39,30)</f>
        <v>0</v>
      </c>
      <c r="H41" s="95">
        <f>MOD(H39,30)</f>
        <v>0</v>
      </c>
      <c r="I41" s="96"/>
    </row>
    <row r="42" spans="1:9" ht="15.75" x14ac:dyDescent="0.2">
      <c r="A42" s="100"/>
      <c r="B42" s="101"/>
      <c r="C42" s="101"/>
      <c r="D42" s="101"/>
      <c r="E42" s="101"/>
      <c r="F42" s="101"/>
      <c r="G42" s="101"/>
      <c r="H42" s="101"/>
      <c r="I42" s="102"/>
    </row>
    <row r="43" spans="1:9" ht="45.75" customHeight="1" x14ac:dyDescent="0.2">
      <c r="A43" s="21" t="s">
        <v>29</v>
      </c>
      <c r="B43" s="22"/>
      <c r="C43" s="22"/>
      <c r="D43" s="22"/>
      <c r="E43" s="22"/>
      <c r="F43" s="22"/>
      <c r="G43" s="22"/>
      <c r="H43" s="22"/>
      <c r="I43" s="37"/>
    </row>
    <row r="44" spans="1:9" x14ac:dyDescent="0.2">
      <c r="A44" s="68"/>
      <c r="B44" s="69"/>
      <c r="C44" s="69"/>
      <c r="D44" s="69"/>
      <c r="E44" s="69"/>
      <c r="F44" s="69"/>
      <c r="G44" s="69"/>
      <c r="H44" s="69"/>
      <c r="I44" s="70"/>
    </row>
    <row r="45" spans="1:9" ht="69.95" hidden="1" customHeight="1" x14ac:dyDescent="0.2">
      <c r="A45" s="21" t="s">
        <v>40</v>
      </c>
      <c r="B45" s="22"/>
      <c r="C45" s="22"/>
      <c r="D45" s="22"/>
      <c r="E45" s="22"/>
      <c r="F45" s="22"/>
      <c r="G45" s="22"/>
      <c r="H45" s="22"/>
      <c r="I45" s="37"/>
    </row>
    <row r="46" spans="1:9" x14ac:dyDescent="0.2">
      <c r="A46" s="68"/>
      <c r="B46" s="69"/>
      <c r="C46" s="69"/>
      <c r="D46" s="69"/>
      <c r="E46" s="69"/>
      <c r="F46" s="69"/>
      <c r="G46" s="69"/>
      <c r="H46" s="69"/>
      <c r="I46" s="70"/>
    </row>
    <row r="47" spans="1:9" ht="15" customHeight="1" x14ac:dyDescent="0.2">
      <c r="A47" s="36" t="s">
        <v>52</v>
      </c>
      <c r="B47" s="22"/>
      <c r="C47" s="22"/>
      <c r="D47" s="22"/>
      <c r="E47" s="22"/>
      <c r="F47" s="22"/>
      <c r="G47" s="22"/>
      <c r="H47" s="22"/>
      <c r="I47" s="37"/>
    </row>
    <row r="48" spans="1:9" ht="15" customHeight="1" x14ac:dyDescent="0.2">
      <c r="A48" s="47" t="s">
        <v>41</v>
      </c>
      <c r="B48" s="77"/>
      <c r="C48" s="77"/>
      <c r="D48" s="77"/>
      <c r="E48" s="77"/>
      <c r="F48" s="77"/>
      <c r="G48" s="77"/>
      <c r="H48" s="77"/>
      <c r="I48" s="78"/>
    </row>
    <row r="49" spans="1:9" x14ac:dyDescent="0.2">
      <c r="A49" s="47"/>
      <c r="B49" s="77"/>
      <c r="C49" s="77"/>
      <c r="D49" s="77"/>
      <c r="E49" s="77"/>
      <c r="F49" s="77"/>
      <c r="G49" s="77"/>
      <c r="H49" s="77"/>
      <c r="I49" s="78"/>
    </row>
    <row r="50" spans="1:9" ht="11.1" customHeight="1" x14ac:dyDescent="0.2">
      <c r="A50" s="47"/>
      <c r="B50" s="77"/>
      <c r="C50" s="77"/>
      <c r="D50" s="77"/>
      <c r="E50" s="77"/>
      <c r="F50" s="77"/>
      <c r="G50" s="77"/>
      <c r="H50" s="77"/>
      <c r="I50" s="78"/>
    </row>
    <row r="51" spans="1:9" ht="33.950000000000003" hidden="1" customHeight="1" x14ac:dyDescent="0.2">
      <c r="A51" s="50" t="s">
        <v>26</v>
      </c>
      <c r="B51" s="22"/>
      <c r="C51" s="22"/>
      <c r="D51" s="22"/>
      <c r="E51" s="22"/>
      <c r="F51" s="22"/>
      <c r="G51" s="22"/>
      <c r="H51" s="22"/>
      <c r="I51" s="37"/>
    </row>
    <row r="52" spans="1:9" hidden="1" x14ac:dyDescent="0.2">
      <c r="A52" s="50" t="s">
        <v>27</v>
      </c>
      <c r="B52" s="22"/>
      <c r="C52" s="22"/>
      <c r="D52" s="22"/>
      <c r="E52" s="22"/>
      <c r="F52" s="22"/>
      <c r="G52" s="22"/>
      <c r="H52" s="22"/>
      <c r="I52" s="37"/>
    </row>
    <row r="53" spans="1:9" ht="20.25" hidden="1" customHeight="1" x14ac:dyDescent="0.2">
      <c r="A53" s="50" t="s">
        <v>28</v>
      </c>
      <c r="B53" s="22"/>
      <c r="C53" s="22"/>
      <c r="D53" s="22"/>
      <c r="E53" s="22"/>
      <c r="F53" s="22"/>
      <c r="G53" s="22"/>
      <c r="H53" s="22"/>
      <c r="I53" s="37"/>
    </row>
    <row r="54" spans="1:9" x14ac:dyDescent="0.2">
      <c r="A54" s="68"/>
      <c r="B54" s="69"/>
      <c r="C54" s="69"/>
      <c r="D54" s="69"/>
      <c r="E54" s="69"/>
      <c r="F54" s="69"/>
      <c r="G54" s="69"/>
      <c r="H54" s="69"/>
      <c r="I54" s="70"/>
    </row>
    <row r="55" spans="1:9" x14ac:dyDescent="0.2">
      <c r="A55" s="68"/>
      <c r="B55" s="69"/>
      <c r="C55" s="69"/>
      <c r="D55" s="69"/>
      <c r="E55" s="69"/>
      <c r="F55" s="69"/>
      <c r="G55" s="69"/>
      <c r="H55" s="69"/>
      <c r="I55" s="70"/>
    </row>
    <row r="56" spans="1:9" x14ac:dyDescent="0.2">
      <c r="A56" s="68"/>
      <c r="B56" s="69"/>
      <c r="C56" s="69"/>
      <c r="D56" s="69"/>
      <c r="E56" s="69"/>
      <c r="F56" s="69"/>
      <c r="G56" s="69"/>
      <c r="H56" s="69"/>
      <c r="I56" s="70"/>
    </row>
    <row r="57" spans="1:9" x14ac:dyDescent="0.2">
      <c r="A57" s="47" t="s">
        <v>35</v>
      </c>
      <c r="B57" s="48"/>
      <c r="C57" s="48"/>
      <c r="D57" s="48"/>
      <c r="E57" s="48"/>
      <c r="F57" s="48"/>
      <c r="G57" s="48"/>
      <c r="H57" s="48"/>
      <c r="I57" s="49"/>
    </row>
    <row r="58" spans="1:9" x14ac:dyDescent="0.2">
      <c r="A58" s="47" t="s">
        <v>36</v>
      </c>
      <c r="B58" s="48"/>
      <c r="C58" s="48"/>
      <c r="D58" s="48"/>
      <c r="E58" s="48"/>
      <c r="F58" s="48"/>
      <c r="G58" s="48"/>
      <c r="H58" s="48"/>
      <c r="I58" s="49"/>
    </row>
    <row r="59" spans="1:9" x14ac:dyDescent="0.2">
      <c r="A59" s="16"/>
      <c r="B59" s="17"/>
      <c r="C59" s="17"/>
      <c r="D59" s="17"/>
      <c r="E59" s="17"/>
      <c r="F59" s="17"/>
      <c r="G59" s="17"/>
      <c r="H59" s="17"/>
      <c r="I59" s="13"/>
    </row>
    <row r="60" spans="1:9" x14ac:dyDescent="0.2">
      <c r="A60" s="46" t="s">
        <v>44</v>
      </c>
      <c r="B60" s="22"/>
      <c r="C60" s="22"/>
      <c r="D60" s="22"/>
      <c r="E60" s="22"/>
      <c r="F60" s="22"/>
      <c r="G60" s="22"/>
      <c r="H60" s="22"/>
      <c r="I60" s="37"/>
    </row>
    <row r="61" spans="1:9" x14ac:dyDescent="0.2">
      <c r="A61" s="46" t="s">
        <v>45</v>
      </c>
      <c r="B61" s="22"/>
      <c r="C61" s="22"/>
      <c r="D61" s="22"/>
      <c r="E61" s="22"/>
      <c r="F61" s="22"/>
      <c r="G61" s="22"/>
      <c r="H61" s="22"/>
      <c r="I61" s="37"/>
    </row>
    <row r="62" spans="1:9" ht="13.5" thickBot="1" x14ac:dyDescent="0.25">
      <c r="A62" s="20" t="s">
        <v>42</v>
      </c>
      <c r="B62" s="8"/>
      <c r="C62" s="8"/>
      <c r="D62" s="8"/>
      <c r="E62" s="8"/>
      <c r="F62" s="8"/>
      <c r="G62" s="8"/>
      <c r="H62" s="8"/>
      <c r="I62" s="9"/>
    </row>
  </sheetData>
  <mergeCells count="76">
    <mergeCell ref="A33:B33"/>
    <mergeCell ref="C33:D33"/>
    <mergeCell ref="H33:I33"/>
    <mergeCell ref="A36:I36"/>
    <mergeCell ref="A42:I42"/>
    <mergeCell ref="A34:B34"/>
    <mergeCell ref="C34:D34"/>
    <mergeCell ref="H34:I34"/>
    <mergeCell ref="A44:I44"/>
    <mergeCell ref="A46:I46"/>
    <mergeCell ref="C35:D35"/>
    <mergeCell ref="H35:I35"/>
    <mergeCell ref="A37:B41"/>
    <mergeCell ref="C37:F37"/>
    <mergeCell ref="G37:I37"/>
    <mergeCell ref="C38:F38"/>
    <mergeCell ref="G38:I38"/>
    <mergeCell ref="C39:F39"/>
    <mergeCell ref="G39:I39"/>
    <mergeCell ref="C40:D41"/>
    <mergeCell ref="G40:I40"/>
    <mergeCell ref="G41:I41"/>
    <mergeCell ref="A48:I50"/>
    <mergeCell ref="A54:I56"/>
    <mergeCell ref="A9:I9"/>
    <mergeCell ref="A12:I12"/>
    <mergeCell ref="A23:I23"/>
    <mergeCell ref="B18:I18"/>
    <mergeCell ref="B21:I21"/>
    <mergeCell ref="B22:I22"/>
    <mergeCell ref="B24:I24"/>
    <mergeCell ref="B25:I25"/>
    <mergeCell ref="B26:I26"/>
    <mergeCell ref="A43:I43"/>
    <mergeCell ref="A45:I45"/>
    <mergeCell ref="A47:I47"/>
    <mergeCell ref="A10:I10"/>
    <mergeCell ref="A11:I11"/>
    <mergeCell ref="A1:E2"/>
    <mergeCell ref="F1:H2"/>
    <mergeCell ref="I1:I2"/>
    <mergeCell ref="A5:I5"/>
    <mergeCell ref="A7:I7"/>
    <mergeCell ref="A3:I3"/>
    <mergeCell ref="A4:I4"/>
    <mergeCell ref="A6:I6"/>
    <mergeCell ref="A61:I61"/>
    <mergeCell ref="A57:I57"/>
    <mergeCell ref="A58:I58"/>
    <mergeCell ref="A51:I51"/>
    <mergeCell ref="A52:I52"/>
    <mergeCell ref="A53:I53"/>
    <mergeCell ref="A60:I60"/>
    <mergeCell ref="A30:B30"/>
    <mergeCell ref="C30:D30"/>
    <mergeCell ref="H30:I30"/>
    <mergeCell ref="A35:B35"/>
    <mergeCell ref="A13:I13"/>
    <mergeCell ref="B14:I14"/>
    <mergeCell ref="B15:I15"/>
    <mergeCell ref="B16:I16"/>
    <mergeCell ref="B17:I17"/>
    <mergeCell ref="A27:I27"/>
    <mergeCell ref="A32:B32"/>
    <mergeCell ref="C32:D32"/>
    <mergeCell ref="H32:I32"/>
    <mergeCell ref="A31:B31"/>
    <mergeCell ref="C31:D31"/>
    <mergeCell ref="H31:I31"/>
    <mergeCell ref="A8:H8"/>
    <mergeCell ref="A28:I28"/>
    <mergeCell ref="A29:B29"/>
    <mergeCell ref="C29:D29"/>
    <mergeCell ref="H29:I29"/>
    <mergeCell ref="B19:I19"/>
    <mergeCell ref="B20:I20"/>
  </mergeCells>
  <pageMargins left="1" right="1" top="1" bottom="1" header="0.5" footer="0.5"/>
  <pageSetup scale="47" orientation="portrait" r:id="rId1"/>
  <headerFooter>
    <oddFooter>&amp;LEdificio Liévano
Calle 11 No. 8 -17
Código Postal: 111711 
Tel. 3387000 - 3820660
Información Línea 195
www.gobiernobogota.gov.co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4d3b1b2-4da7-46e2-8b28-56dbb0bd75b8">
      <UserInfo>
        <DisplayName/>
        <AccountId xsi:nil="true"/>
        <AccountType/>
      </UserInfo>
    </SharedWithUsers>
    <MediaLengthInSeconds xmlns="22af8e6d-e3a0-4436-ac75-d10a5165432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C4AE63390FD2C4FAB833B9D22CF710A" ma:contentTypeVersion="10" ma:contentTypeDescription="Crear nuevo documento." ma:contentTypeScope="" ma:versionID="86a31f9ddb216ce94ef94cd1fe4305d0">
  <xsd:schema xmlns:xsd="http://www.w3.org/2001/XMLSchema" xmlns:xs="http://www.w3.org/2001/XMLSchema" xmlns:p="http://schemas.microsoft.com/office/2006/metadata/properties" xmlns:ns2="22af8e6d-e3a0-4436-ac75-d10a51654328" xmlns:ns3="b4d3b1b2-4da7-46e2-8b28-56dbb0bd75b8" targetNamespace="http://schemas.microsoft.com/office/2006/metadata/properties" ma:root="true" ma:fieldsID="6be77b0d6a1a4eab60eea684f4009bfa" ns2:_="" ns3:_="">
    <xsd:import namespace="22af8e6d-e3a0-4436-ac75-d10a51654328"/>
    <xsd:import namespace="b4d3b1b2-4da7-46e2-8b28-56dbb0bd75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f8e6d-e3a0-4436-ac75-d10a516543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d3b1b2-4da7-46e2-8b28-56dbb0bd75b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7F8665-7973-4BCC-B9F8-FE9ECC899B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E1E11E-12DC-4471-922A-594A0A9FA511}">
  <ds:schemaRefs>
    <ds:schemaRef ds:uri="http://schemas.microsoft.com/office/2006/metadata/properties"/>
    <ds:schemaRef ds:uri="http://schemas.microsoft.com/office/infopath/2007/PartnerControls"/>
    <ds:schemaRef ds:uri="b4d3b1b2-4da7-46e2-8b28-56dbb0bd75b8"/>
    <ds:schemaRef ds:uri="22af8e6d-e3a0-4436-ac75-d10a51654328"/>
  </ds:schemaRefs>
</ds:datastoreItem>
</file>

<file path=customXml/itemProps3.xml><?xml version="1.0" encoding="utf-8"?>
<ds:datastoreItem xmlns:ds="http://schemas.openxmlformats.org/officeDocument/2006/customXml" ds:itemID="{4EAD6767-3A6F-4AE8-8761-A3881A09A1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af8e6d-e3a0-4436-ac75-d10a51654328"/>
    <ds:schemaRef ds:uri="b4d3b1b2-4da7-46e2-8b28-56dbb0bd75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MEMORANDO</dc:title>
  <dc:subject/>
  <dc:creator>Fredy.parra</dc:creator>
  <cp:keywords/>
  <dc:description/>
  <cp:lastModifiedBy>Christopher Silva</cp:lastModifiedBy>
  <cp:revision>4</cp:revision>
  <cp:lastPrinted>2026-01-05T19:46:45Z</cp:lastPrinted>
  <dcterms:created xsi:type="dcterms:W3CDTF">2024-07-04T21:16:00Z</dcterms:created>
  <dcterms:modified xsi:type="dcterms:W3CDTF">2026-03-26T12:22:05Z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0x0101002C4AE63390FD2C4FAB833B9D22CF710A</vt:lpwstr>
  </property>
  <property fmtid="{D5CDD505-2E9C-101B-9397-08002B2CF9AE}" pid="3" name="Order">
    <vt:r8>7183900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